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16" yWindow="-12" windowWidth="20868" windowHeight="9312"/>
  </bookViews>
  <sheets>
    <sheet name="лот №1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U11" i="4" l="1"/>
  <c r="W11" i="4" s="1"/>
  <c r="X11" i="4" s="1"/>
  <c r="V11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<sst xmlns="http://schemas.openxmlformats.org/spreadsheetml/2006/main" count="54" uniqueCount="51">
  <si>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</si>
  <si>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</si>
  <si>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</si>
  <si>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</si>
  <si>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</si>
  <si>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</si>
  <si>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</si>
  <si>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</si>
  <si>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</si>
  <si>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</si>
  <si>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</si>
  <si>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</si>
  <si>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</si>
  <si>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</si>
  <si>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</si>
  <si>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</si>
  <si>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</si>
  <si>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</si>
  <si>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</si>
  <si>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</si>
  <si>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</si>
  <si>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</si>
  <si>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</si>
  <si>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</si>
  <si>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</si>
  <si>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</si>
  <si>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</si>
  <si>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</si>
  <si>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</si>
  <si>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</si>
  <si>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</si>
  <si>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</si>
  <si>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</si>
  <si>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</si>
  <si>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</si>
  <si>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</si>
  <si>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</si>
  <si>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</si>
  <si>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</si>
  <si>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</si>
  <si>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</si>
  <si>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</si>
  <si>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</si>
  <si>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</si>
  <si>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</si>
  <si>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</si>
  <si>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</si>
  <si>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</si>
  <si>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 xml:space="preserve">Cтроительно-монтажные и  пусконаладочные работы по объекту
«Сооружение доочистки. Реконструкция комплекса биологической доочистки сточных вод от биогенных элементов, г.о. Самара, производительностью 640,0 тыс. м3/сут. Система автоматизированного контроля стоков от абонентов»
</t>
  </si>
  <si>
    <t>г.Самара</t>
  </si>
  <si>
    <t>200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</si>
</sst>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2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3" xfId="0" applyNumberFormat="1" applyFont="1" applyFill="1" applyBorder="1" applyAlignment="1" applyProtection="1">
      <alignment horizontal="center" vertical="top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M15" sqref="M15"/>
    </sheetView>
  </sheetViews>
  <sheetFormatPr defaultColWidth="8.88671875" defaultRowHeight="13.2" x14ac:dyDescent="0.25"/>
  <cols>
    <col min="1" max="1" width="4.109375" customWidth="1"/>
    <col min="2" max="2" width="19.3320312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7.77734375" customWidth="1"/>
    <col min="14" max="14" width="18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31</v>
      </c>
      <c r="N9" s="48" t="s">
        <v>32</v>
      </c>
      <c r="O9" s="50" t="s">
        <v>38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9"/>
      <c r="N10" s="4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28">
        <v>1</v>
      </c>
      <c r="B11" s="28">
        <v>1</v>
      </c>
      <c r="C11" s="28" t="s">
        <v>43</v>
      </c>
      <c r="D11" s="37" t="s">
        <v>43</v>
      </c>
      <c r="E11" s="33" t="s">
        <v>48</v>
      </c>
      <c r="F11" s="33" t="s">
        <v>44</v>
      </c>
      <c r="G11" s="33" t="s">
        <v>42</v>
      </c>
      <c r="H11" s="38" t="s">
        <v>49</v>
      </c>
      <c r="I11" s="33" t="s">
        <v>40</v>
      </c>
      <c r="J11" s="33">
        <v>1</v>
      </c>
      <c r="K11" s="33" t="s">
        <v>41</v>
      </c>
      <c r="L11" s="33" t="s">
        <v>50</v>
      </c>
      <c r="M11" s="34">
        <v>243511799.94</v>
      </c>
      <c r="N11" s="34">
        <v>243511799.94</v>
      </c>
      <c r="O11" s="3"/>
      <c r="P11" s="3"/>
      <c r="Q11" s="3"/>
      <c r="R11" s="3"/>
      <c r="S11" s="3"/>
      <c r="T11" s="3">
        <v>0</v>
      </c>
      <c r="U11" s="29">
        <f>M11*T11</f>
        <v>0</v>
      </c>
      <c r="V11" s="29">
        <f>J11*U11</f>
        <v>0</v>
      </c>
      <c r="W11" s="29">
        <f>U11*1.2</f>
        <v>0</v>
      </c>
      <c r="X11" s="29">
        <f>J11*W11</f>
        <v>0</v>
      </c>
    </row>
    <row r="12" spans="1:24" ht="16.8" customHeight="1" x14ac:dyDescent="0.25">
      <c r="A12" s="51" t="s">
        <v>46</v>
      </c>
      <c r="B12" s="51"/>
      <c r="C12" s="51"/>
      <c r="D12" s="51"/>
      <c r="E12" s="51"/>
      <c r="F12" s="51"/>
      <c r="G12" s="52"/>
      <c r="H12" s="52"/>
      <c r="I12" s="39"/>
      <c r="J12" s="39"/>
      <c r="K12" s="39"/>
      <c r="L12" s="39"/>
      <c r="M12" s="34"/>
      <c r="N12" s="34">
        <f>N11</f>
        <v>243511799.94</v>
      </c>
      <c r="O12" s="35"/>
      <c r="P12" s="35"/>
      <c r="Q12" s="35"/>
      <c r="R12" s="35"/>
      <c r="S12" s="35"/>
      <c r="T12" s="35"/>
      <c r="U12" s="36"/>
      <c r="V12" s="29"/>
      <c r="W12" s="29"/>
      <c r="X12" s="29"/>
    </row>
    <row r="13" spans="1:24" ht="20.25" customHeight="1" x14ac:dyDescent="0.25">
      <c r="A13" s="20"/>
      <c r="B13" s="20"/>
      <c r="C13" s="20" t="s">
        <v>29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53" t="s">
        <v>30</v>
      </c>
      <c r="C14" s="30" t="s">
        <v>35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1"/>
      <c r="P14" s="31"/>
      <c r="Q14" s="31"/>
      <c r="R14" s="31"/>
      <c r="S14" s="31"/>
      <c r="T14" s="31"/>
      <c r="U14" s="31"/>
      <c r="V14" s="32"/>
      <c r="X14" s="32"/>
    </row>
    <row r="15" spans="1:24" ht="35.25" customHeight="1" x14ac:dyDescent="0.25">
      <c r="B15" s="54"/>
    </row>
    <row r="16" spans="1:24" ht="198" customHeight="1" x14ac:dyDescent="0.25">
      <c r="A16" s="42" t="s">
        <v>33</v>
      </c>
      <c r="B16" s="43"/>
      <c r="C16" s="44"/>
      <c r="D16" s="45" t="s">
        <v>37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0"/>
      <c r="D19" s="40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34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K9:L9"/>
    <mergeCell ref="M9:M10"/>
    <mergeCell ref="N9:N10"/>
    <mergeCell ref="O9:X9"/>
    <mergeCell ref="A12:H12"/>
    <mergeCell ref="B14:B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2023-05-03T10:28:22Z</dcterms:modified>
</cp:coreProperties>
</file>